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15600" windowHeight="10365"/>
  </bookViews>
  <sheets>
    <sheet name="Sheet1" sheetId="1" r:id="rId1"/>
  </sheets>
  <externalReferences>
    <externalReference r:id="rId2"/>
  </externalReferences>
  <definedNames>
    <definedName name="_xlnm._FilterDatabase" localSheetId="0" hidden="1">Sheet1!$A$8:$F$8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E9" i="1"/>
  <c r="D9" i="1"/>
  <c r="C9" i="1"/>
  <c r="E11" i="1"/>
  <c r="D11" i="1"/>
  <c r="C11" i="1"/>
  <c r="E10" i="1"/>
  <c r="D10" i="1"/>
  <c r="C10" i="1"/>
</calcChain>
</file>

<file path=xl/sharedStrings.xml><?xml version="1.0" encoding="utf-8"?>
<sst xmlns="http://schemas.openxmlformats.org/spreadsheetml/2006/main" count="15" uniqueCount="15">
  <si>
    <t>DANH SÁCH SV THAM GIA HỖ TRỢ QUAY PHIM HỘI TRƯỜNG B</t>
  </si>
  <si>
    <t>STT</t>
  </si>
  <si>
    <t>Mã HS-SV</t>
  </si>
  <si>
    <t>Họ đệm</t>
  </si>
  <si>
    <t>Tên</t>
  </si>
  <si>
    <t>Lớp học</t>
  </si>
  <si>
    <t>Ghi chú</t>
  </si>
  <si>
    <t>TM.BTV ĐOÀN TRƯỜNG</t>
  </si>
  <si>
    <t>BÍ THƯ</t>
  </si>
  <si>
    <t>Lương Xuân Thịnh</t>
  </si>
  <si>
    <t>TRƯỜNG CĐ LÝ TỰ TRỌNG TP. HỒ CHÍ MINH</t>
  </si>
  <si>
    <t>ĐOÀN TNCS HỒ CHÍ MINH</t>
  </si>
  <si>
    <t>***</t>
  </si>
  <si>
    <t>TP.Hồ Chí Minh, ngày ... tháng ... năm 2020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</si>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</sst>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Arial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2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esktop/DiemdanhS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7" workbookViewId="0">
      <selection activeCell="A13" sqref="A13:XFD14"/>
    </sheetView>
  </sheetViews>
  <sheetFormatPr defaultColWidth="8.7109375" defaultRowHeight="15" x14ac:dyDescent="0.25"/>
  <cols>
    <col min="1" max="1" width="10.28515625" style="1" customWidth="1"/>
    <col min="2" max="2" width="16.85546875" style="1" customWidth="1"/>
    <col min="3" max="3" width="35.42578125" style="1" customWidth="1"/>
    <col min="4" max="4" width="13.5703125" style="1" customWidth="1"/>
    <col min="5" max="5" width="22.42578125" style="1" customWidth="1"/>
    <col min="6" max="6" width="18.85546875" style="1" customWidth="1"/>
    <col min="7" max="16384" width="8.7109375" style="1"/>
  </cols>
  <sheetData>
    <row r="1" spans="1:7" ht="18.75" x14ac:dyDescent="0.3">
      <c r="A1" s="10" t="s">
        <v>10</v>
      </c>
      <c r="B1" s="10"/>
      <c r="C1" s="11"/>
      <c r="D1" s="21" t="s">
        <v>11</v>
      </c>
      <c r="E1" s="21"/>
      <c r="F1" s="21"/>
      <c r="G1" s="12"/>
    </row>
    <row r="2" spans="1:7" ht="18.75" x14ac:dyDescent="0.3">
      <c r="A2" s="23" t="s">
        <v>14</v>
      </c>
      <c r="B2" s="23"/>
      <c r="C2" s="23"/>
      <c r="D2" s="13"/>
      <c r="E2" s="14"/>
      <c r="F2" s="15"/>
      <c r="G2" s="14"/>
    </row>
    <row r="3" spans="1:7" ht="18.75" x14ac:dyDescent="0.3">
      <c r="A3" s="23" t="s">
        <v>12</v>
      </c>
      <c r="B3" s="23"/>
      <c r="C3" s="23"/>
      <c r="D3" s="13"/>
      <c r="E3" s="14"/>
      <c r="F3" s="15"/>
      <c r="G3" s="14"/>
    </row>
    <row r="4" spans="1:7" ht="18.75" x14ac:dyDescent="0.3">
      <c r="D4" s="22" t="s">
        <v>13</v>
      </c>
      <c r="E4" s="22"/>
      <c r="F4" s="22"/>
      <c r="G4" s="22"/>
    </row>
    <row r="5" spans="1:7" ht="16.5" x14ac:dyDescent="0.25">
      <c r="A5" s="2"/>
      <c r="B5" s="3"/>
      <c r="C5" s="3"/>
    </row>
    <row r="6" spans="1:7" s="17" customFormat="1" ht="18.75" x14ac:dyDescent="0.25">
      <c r="A6" s="18" t="s">
        <v>0</v>
      </c>
      <c r="B6" s="18"/>
      <c r="C6" s="18"/>
      <c r="D6" s="18"/>
      <c r="E6" s="18"/>
      <c r="F6" s="18"/>
    </row>
    <row r="7" spans="1:7" ht="18.75" x14ac:dyDescent="0.25">
      <c r="A7" s="16"/>
      <c r="B7" s="16"/>
      <c r="C7" s="16"/>
      <c r="D7" s="16"/>
      <c r="E7" s="16"/>
      <c r="F7" s="16"/>
    </row>
    <row r="8" spans="1:7" ht="18.75" x14ac:dyDescent="0.25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</row>
    <row r="9" spans="1:7" ht="18.75" x14ac:dyDescent="0.3">
      <c r="A9" s="5">
        <v>5</v>
      </c>
      <c r="B9" s="6">
        <v>20005083</v>
      </c>
      <c r="C9" s="7" t="str">
        <f>VLOOKUP(B9,[1]thongtin!$B$7:$G$15971,2,0)</f>
        <v>Cao Bá</v>
      </c>
      <c r="D9" s="7" t="str">
        <f>VLOOKUP(B9,[1]thongtin!$B$7:$G$15971,3,0)</f>
        <v>Khang</v>
      </c>
      <c r="E9" s="5" t="str">
        <f>VLOOKUP(B9,[1]thongtin!$B$7:$G$15971,5,0)</f>
        <v>20C1-CNL2</v>
      </c>
      <c r="F9" s="8"/>
    </row>
    <row r="10" spans="1:7" ht="18.75" x14ac:dyDescent="0.3">
      <c r="A10" s="5">
        <v>6</v>
      </c>
      <c r="B10" s="6">
        <v>20003911</v>
      </c>
      <c r="C10" s="7" t="str">
        <f>VLOOKUP(B10,[1]thongtin!$B$7:$G$15971,2,0)</f>
        <v>Trần Thị Như</v>
      </c>
      <c r="D10" s="7" t="str">
        <f>VLOOKUP(B10,[1]thongtin!$B$7:$G$15971,3,0)</f>
        <v>Quỳnh</v>
      </c>
      <c r="E10" s="5" t="str">
        <f>VLOOKUP(B10,[1]thongtin!$B$7:$G$15971,5,0)</f>
        <v>20C1-CNM1</v>
      </c>
      <c r="F10" s="8"/>
    </row>
    <row r="11" spans="1:7" ht="18.75" x14ac:dyDescent="0.3">
      <c r="A11" s="5">
        <v>7</v>
      </c>
      <c r="B11" s="6">
        <v>20003897</v>
      </c>
      <c r="C11" s="7" t="str">
        <f>VLOOKUP(B11,[1]thongtin!$B$7:$G$15971,2,0)</f>
        <v>Nguyễn Thanh</v>
      </c>
      <c r="D11" s="7" t="str">
        <f>VLOOKUP(B11,[1]thongtin!$B$7:$G$15971,3,0)</f>
        <v>Nhàn</v>
      </c>
      <c r="E11" s="5" t="str">
        <f>VLOOKUP(B11,[1]thongtin!$B$7:$G$15971,5,0)</f>
        <v>20C1-CNM1</v>
      </c>
      <c r="F11" s="8"/>
    </row>
    <row r="12" spans="1:7" ht="18.75" x14ac:dyDescent="0.3">
      <c r="A12" s="5">
        <v>39</v>
      </c>
      <c r="B12" s="6">
        <v>20000690</v>
      </c>
      <c r="C12" s="7" t="str">
        <f>VLOOKUP(B12,[1]thongtin!$B$7:$G$15971,2,0)</f>
        <v>Chung Châu Phúc</v>
      </c>
      <c r="D12" s="7" t="str">
        <f>VLOOKUP(B12,[1]thongtin!$B$7:$G$15971,3,0)</f>
        <v>Hưng</v>
      </c>
      <c r="E12" s="5" t="str">
        <f>VLOOKUP(B12,[1]thongtin!$B$7:$G$15971,5,0)</f>
        <v>20T4-KML1</v>
      </c>
      <c r="F12" s="8"/>
    </row>
    <row r="14" spans="1:7" ht="16.5" x14ac:dyDescent="0.25">
      <c r="D14" s="19" t="s">
        <v>7</v>
      </c>
      <c r="E14" s="19"/>
      <c r="F14" s="19"/>
    </row>
    <row r="15" spans="1:7" ht="16.5" x14ac:dyDescent="0.25">
      <c r="D15" s="20" t="s">
        <v>8</v>
      </c>
      <c r="E15" s="20"/>
      <c r="F15" s="20"/>
    </row>
    <row r="16" spans="1:7" ht="16.5" x14ac:dyDescent="0.25">
      <c r="D16" s="9"/>
      <c r="E16" s="9"/>
      <c r="F16" s="9"/>
    </row>
    <row r="17" spans="4:6" ht="16.5" x14ac:dyDescent="0.25">
      <c r="D17" s="9"/>
      <c r="E17" s="9"/>
      <c r="F17" s="9"/>
    </row>
    <row r="18" spans="4:6" ht="16.5" x14ac:dyDescent="0.25">
      <c r="D18" s="9"/>
      <c r="E18" s="9"/>
      <c r="F18" s="9"/>
    </row>
    <row r="19" spans="4:6" ht="16.5" x14ac:dyDescent="0.25">
      <c r="D19" s="9"/>
      <c r="E19" s="9"/>
      <c r="F19" s="9"/>
    </row>
    <row r="20" spans="4:6" ht="16.5" x14ac:dyDescent="0.25">
      <c r="D20" s="9"/>
      <c r="E20" s="9"/>
      <c r="F20" s="9"/>
    </row>
    <row r="21" spans="4:6" ht="16.5" x14ac:dyDescent="0.25">
      <c r="D21" s="19" t="s">
        <v>9</v>
      </c>
      <c r="E21" s="19"/>
      <c r="F21" s="19"/>
    </row>
  </sheetData>
  <mergeCells count="8">
    <mergeCell ref="A6:F6"/>
    <mergeCell ref="D14:F14"/>
    <mergeCell ref="D15:F15"/>
    <mergeCell ref="D21:F21"/>
    <mergeCell ref="D1:F1"/>
    <mergeCell ref="D4:G4"/>
    <mergeCell ref="A2:C2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Tien Ich May Tinh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Tien Duat</dc:creator>
  <cp:lastModifiedBy>chi</cp:lastModifiedBy>
  <cp:lastPrinted>2021-01-28T03:49:48Z</cp:lastPrinted>
  <dcterms:created xsi:type="dcterms:W3CDTF">2020-09-23T15:39:37Z</dcterms:created>
  <dcterms:modified xsi:type="dcterms:W3CDTF">2021-03-05T06:00:23Z</dcterms:modified>
</cp:coreProperties>
</file>